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Inkoop Emmen\2 Aanbestedingen\3 Lopend\VGZ Beveiligingsdienstverlening\1. Specificeren\Aanbestedingsdocumenten\"/>
    </mc:Choice>
  </mc:AlternateContent>
  <xr:revisionPtr revIDLastSave="0" documentId="8_{DA99F2A8-A582-4621-8036-283C700F4353}" xr6:coauthVersionLast="47" xr6:coauthVersionMax="47" xr10:uidLastSave="{00000000-0000-0000-0000-000000000000}"/>
  <bookViews>
    <workbookView xWindow="28680" yWindow="-120" windowWidth="29040" windowHeight="15720" xr2:uid="{9E648055-2BFD-411B-8DFF-0EBAD1D287D1}"/>
  </bookViews>
  <sheets>
    <sheet name="P1.1 Preventief Onderhoud" sheetId="1" r:id="rId1"/>
    <sheet name="P1.2 Uurtarief" sheetId="2" r:id="rId2"/>
    <sheet name="P1.3 Voorrijkosten" sheetId="5" r:id="rId3"/>
    <sheet name="P Totaalprijs" sheetId="7" r:id="rId4"/>
  </sheets>
  <definedNames>
    <definedName name="_xlnm._FilterDatabase" localSheetId="0" hidden="1">'P1.1 Preventief Onderhoud'!$B$4:$F$20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6" i="1"/>
  <c r="F6" i="1"/>
  <c r="F7" i="1"/>
  <c r="F8" i="1"/>
  <c r="F9" i="1"/>
  <c r="F10" i="1"/>
  <c r="F11" i="1"/>
  <c r="F12" i="1"/>
  <c r="F13" i="1"/>
  <c r="F14" i="1"/>
  <c r="F15" i="1"/>
  <c r="F17" i="1"/>
  <c r="F18" i="1"/>
  <c r="F20" i="1"/>
  <c r="F5" i="1"/>
  <c r="E5" i="2"/>
  <c r="E5" i="5"/>
  <c r="E6" i="5"/>
  <c r="E7" i="5"/>
  <c r="E8" i="5"/>
  <c r="E4" i="5"/>
  <c r="E6" i="2"/>
  <c r="E7" i="2" l="1"/>
  <c r="C5" i="7" s="1"/>
  <c r="F21" i="1"/>
  <c r="C4" i="7" s="1"/>
  <c r="E9" i="5"/>
  <c r="C6" i="7" s="1"/>
  <c r="C7" i="7" l="1"/>
</calcChain>
</file>

<file path=xl/sharedStrings.xml><?xml version="1.0" encoding="utf-8"?>
<sst xmlns="http://schemas.openxmlformats.org/spreadsheetml/2006/main" count="70" uniqueCount="58">
  <si>
    <t>P1.1 Preventief Onderhoud</t>
  </si>
  <si>
    <t>Element</t>
  </si>
  <si>
    <t>Handeling</t>
  </si>
  <si>
    <t>Aantal elementen</t>
  </si>
  <si>
    <t>Rekentarief 1 jaar</t>
  </si>
  <si>
    <t>Inbraak-alarminstallatie</t>
  </si>
  <si>
    <t>Servicebeurt inbraakalarminstallatie</t>
  </si>
  <si>
    <t>Onderhoud camerabewakingssysteem</t>
  </si>
  <si>
    <t>Vervangen Accuset</t>
  </si>
  <si>
    <t>Brandmeldinstallatie</t>
  </si>
  <si>
    <t>Servicebeurt brandmeldinstallatie</t>
  </si>
  <si>
    <t>Beheerderstaken/OP-taken</t>
  </si>
  <si>
    <t>Brand/Inbraak/Alarminstallatie</t>
  </si>
  <si>
    <t>Meldkamerdiensten</t>
  </si>
  <si>
    <t>CO-LPG installatie</t>
  </si>
  <si>
    <t>Servicebeurt CO-LPG detectie</t>
  </si>
  <si>
    <t>Ontruimingsinstallatie type A</t>
  </si>
  <si>
    <t>Onderhoud ontruimingsinstallatie</t>
  </si>
  <si>
    <t>Toegangscontrolesysteem</t>
  </si>
  <si>
    <t>Servicebeurt</t>
  </si>
  <si>
    <t>GPRS en kiezer abbonement</t>
  </si>
  <si>
    <t>Perzonenzoekinstallatie (PZI)</t>
  </si>
  <si>
    <t>Servicebeurt PZI</t>
  </si>
  <si>
    <t>BMI certificaat</t>
  </si>
  <si>
    <t>Kosten voor BMI certificaat per jaar</t>
  </si>
  <si>
    <t>Uitwerken logboek</t>
  </si>
  <si>
    <t>Implementatiekosten*</t>
  </si>
  <si>
    <t>Implementatie van het contract</t>
  </si>
  <si>
    <t>TOTAAL REKENTARIEF UITGANGSPUNT BEOORDELING</t>
  </si>
  <si>
    <t xml:space="preserve">(*1)Wij bieden u de mogelijkheid om de migratiekosten voor eigen rekening te nemen. Indien u bereid bent om de migratiekosten voor eigen rekening te nemen dan dient u deze kosten op € 0,00 te zetten. </t>
  </si>
  <si>
    <t>Schatting uren</t>
  </si>
  <si>
    <t>Uurtarief</t>
  </si>
  <si>
    <t>Type Werkzaamheden/Dienst</t>
  </si>
  <si>
    <t>Schatting aantal keer voorrijden</t>
  </si>
  <si>
    <t>Onderhoud Brand-/ontruimingsinstallaties</t>
  </si>
  <si>
    <t>Onderhoud Beveiligingsinstallaties</t>
  </si>
  <si>
    <t>Onderhoud CCTV</t>
  </si>
  <si>
    <t>CO-LPG detectie Installatie</t>
  </si>
  <si>
    <t>Beheerder BMI</t>
  </si>
  <si>
    <t>Totale Inschrijfprijs</t>
  </si>
  <si>
    <t>Soort</t>
  </si>
  <si>
    <t>Totaalprijs in €</t>
  </si>
  <si>
    <t>P1.2 Uuurtarief</t>
  </si>
  <si>
    <t>P Totale Inschrijfprijs</t>
  </si>
  <si>
    <t>P1.3 Voorrijkosten</t>
  </si>
  <si>
    <t>Naam</t>
  </si>
  <si>
    <t>Functie</t>
  </si>
  <si>
    <t>Handtekening</t>
  </si>
  <si>
    <t>Raming Jaarlijkse Uren Correctief Onderhoud</t>
  </si>
  <si>
    <t>Raming Jaarlijkse Uren Mobiele Surveillant</t>
  </si>
  <si>
    <t>P1.2 Uurtarief (Correctief en Mobiele Surveillant)</t>
  </si>
  <si>
    <t>Prijs per keer</t>
  </si>
  <si>
    <t>Kosten totaal</t>
  </si>
  <si>
    <t>Alarmopvolging</t>
  </si>
  <si>
    <t>Abonnementsprijs (per stuk)</t>
  </si>
  <si>
    <t>Uitwerken logboek (per stuk)</t>
  </si>
  <si>
    <t>Kosten totaal is 1 abonnementsprijs, rekentarief 1 jaar is 6 keer de stukprijs</t>
  </si>
  <si>
    <t>Kosten totaal is 1 uitwerking logboek, rekentarief 1 jaar is 20 keer de stukprijs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</si>
</sst>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9" x14ac:knownFonts="1"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7">
    <xf numFmtId="0" fontId="0" fillId="0" borderId="0" xfId="0"/>
    <xf numFmtId="0" fontId="3" fillId="3" borderId="0" xfId="0" applyFont="1" applyFill="1"/>
    <xf numFmtId="0" fontId="3" fillId="3" borderId="8" xfId="0" applyFont="1" applyFill="1" applyBorder="1"/>
    <xf numFmtId="0" fontId="3" fillId="3" borderId="9" xfId="0" applyFont="1" applyFill="1" applyBorder="1"/>
    <xf numFmtId="0" fontId="3" fillId="3" borderId="1" xfId="0" applyFont="1" applyFill="1" applyBorder="1"/>
    <xf numFmtId="0" fontId="3" fillId="3" borderId="6" xfId="0" applyFont="1" applyFill="1" applyBorder="1"/>
    <xf numFmtId="0" fontId="3" fillId="3" borderId="10" xfId="0" applyFont="1" applyFill="1" applyBorder="1"/>
    <xf numFmtId="164" fontId="3" fillId="4" borderId="10" xfId="0" applyNumberFormat="1" applyFont="1" applyFill="1" applyBorder="1"/>
    <xf numFmtId="0" fontId="3" fillId="3" borderId="3" xfId="0" applyFont="1" applyFill="1" applyBorder="1"/>
    <xf numFmtId="164" fontId="3" fillId="3" borderId="2" xfId="0" applyNumberFormat="1" applyFont="1" applyFill="1" applyBorder="1"/>
    <xf numFmtId="0" fontId="3" fillId="3" borderId="12" xfId="0" applyFont="1" applyFill="1" applyBorder="1"/>
    <xf numFmtId="164" fontId="3" fillId="4" borderId="12" xfId="0" applyNumberFormat="1" applyFont="1" applyFill="1" applyBorder="1"/>
    <xf numFmtId="164" fontId="3" fillId="3" borderId="13" xfId="0" applyNumberFormat="1" applyFont="1" applyFill="1" applyBorder="1"/>
    <xf numFmtId="0" fontId="3" fillId="2" borderId="15" xfId="0" applyFont="1" applyFill="1" applyBorder="1"/>
    <xf numFmtId="164" fontId="2" fillId="2" borderId="16" xfId="0" applyNumberFormat="1" applyFont="1" applyFill="1" applyBorder="1"/>
    <xf numFmtId="164" fontId="2" fillId="3" borderId="0" xfId="0" applyNumberFormat="1" applyFont="1" applyFill="1"/>
    <xf numFmtId="0" fontId="2" fillId="3" borderId="3" xfId="0" applyFont="1" applyFill="1" applyBorder="1"/>
    <xf numFmtId="164" fontId="2" fillId="2" borderId="19" xfId="0" applyNumberFormat="1" applyFont="1" applyFill="1" applyBorder="1"/>
    <xf numFmtId="0" fontId="3" fillId="3" borderId="20" xfId="0" applyFont="1" applyFill="1" applyBorder="1"/>
    <xf numFmtId="0" fontId="3" fillId="3" borderId="21" xfId="0" applyFont="1" applyFill="1" applyBorder="1"/>
    <xf numFmtId="0" fontId="3" fillId="3" borderId="0" xfId="0" applyFont="1" applyFill="1" applyAlignment="1">
      <alignment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0" fillId="3" borderId="0" xfId="0" applyFill="1"/>
    <xf numFmtId="0" fontId="3" fillId="3" borderId="22" xfId="0" applyFont="1" applyFill="1" applyBorder="1"/>
    <xf numFmtId="0" fontId="2" fillId="6" borderId="18" xfId="0" applyFont="1" applyFill="1" applyBorder="1"/>
    <xf numFmtId="0" fontId="2" fillId="6" borderId="19" xfId="0" applyFont="1" applyFill="1" applyBorder="1"/>
    <xf numFmtId="44" fontId="3" fillId="4" borderId="2" xfId="1" applyFont="1" applyFill="1" applyBorder="1"/>
    <xf numFmtId="0" fontId="3" fillId="3" borderId="17" xfId="0" applyFont="1" applyFill="1" applyBorder="1"/>
    <xf numFmtId="44" fontId="3" fillId="4" borderId="13" xfId="1" applyFont="1" applyFill="1" applyBorder="1"/>
    <xf numFmtId="0" fontId="3" fillId="3" borderId="23" xfId="0" applyFont="1" applyFill="1" applyBorder="1"/>
    <xf numFmtId="0" fontId="2" fillId="2" borderId="14" xfId="0" applyFont="1" applyFill="1" applyBorder="1"/>
    <xf numFmtId="164" fontId="2" fillId="2" borderId="23" xfId="0" applyNumberFormat="1" applyFont="1" applyFill="1" applyBorder="1"/>
    <xf numFmtId="0" fontId="2" fillId="6" borderId="27" xfId="0" applyFont="1" applyFill="1" applyBorder="1"/>
    <xf numFmtId="0" fontId="2" fillId="6" borderId="1" xfId="0" applyFont="1" applyFill="1" applyBorder="1"/>
    <xf numFmtId="0" fontId="2" fillId="6" borderId="23" xfId="0" applyFont="1" applyFill="1" applyBorder="1"/>
    <xf numFmtId="44" fontId="3" fillId="4" borderId="28" xfId="1" applyFont="1" applyFill="1" applyBorder="1"/>
    <xf numFmtId="0" fontId="2" fillId="6" borderId="26" xfId="0" applyFont="1" applyFill="1" applyBorder="1"/>
    <xf numFmtId="44" fontId="3" fillId="3" borderId="10" xfId="1" applyFont="1" applyFill="1" applyBorder="1"/>
    <xf numFmtId="44" fontId="3" fillId="2" borderId="16" xfId="1" applyFont="1" applyFill="1" applyBorder="1"/>
    <xf numFmtId="0" fontId="3" fillId="3" borderId="24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4" borderId="23" xfId="0" applyFill="1" applyBorder="1"/>
    <xf numFmtId="0" fontId="7" fillId="3" borderId="23" xfId="0" applyFont="1" applyFill="1" applyBorder="1"/>
    <xf numFmtId="0" fontId="8" fillId="3" borderId="0" xfId="0" applyFont="1" applyFill="1"/>
    <xf numFmtId="0" fontId="1" fillId="3" borderId="9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BC999-CF56-453D-B415-47454811D862}">
  <dimension ref="B1:G24"/>
  <sheetViews>
    <sheetView tabSelected="1" zoomScale="115" zoomScaleNormal="115" workbookViewId="0">
      <selection activeCell="D9" sqref="D9"/>
    </sheetView>
  </sheetViews>
  <sheetFormatPr defaultColWidth="9.109375" defaultRowHeight="13.2" x14ac:dyDescent="0.25"/>
  <cols>
    <col min="1" max="1" width="0.6640625" style="1" customWidth="1"/>
    <col min="2" max="2" width="26.33203125" style="1" bestFit="1" customWidth="1"/>
    <col min="3" max="3" width="32.33203125" style="1" bestFit="1" customWidth="1"/>
    <col min="4" max="4" width="14.44140625" style="1" bestFit="1" customWidth="1"/>
    <col min="5" max="5" width="39.109375" style="1" customWidth="1"/>
    <col min="6" max="6" width="22" style="1" bestFit="1" customWidth="1"/>
    <col min="7" max="16384" width="9.109375" style="1"/>
  </cols>
  <sheetData>
    <row r="1" spans="2:7" ht="3.75" customHeight="1" thickBot="1" x14ac:dyDescent="0.3"/>
    <row r="2" spans="2:7" ht="15" customHeight="1" x14ac:dyDescent="0.25">
      <c r="B2" s="55" t="s">
        <v>0</v>
      </c>
      <c r="C2" s="56"/>
      <c r="D2" s="56"/>
      <c r="E2" s="56"/>
      <c r="F2" s="57"/>
    </row>
    <row r="3" spans="2:7" x14ac:dyDescent="0.25">
      <c r="B3" s="58"/>
      <c r="C3" s="59"/>
      <c r="D3" s="59"/>
      <c r="E3" s="59"/>
      <c r="F3" s="60"/>
    </row>
    <row r="4" spans="2:7" s="20" customFormat="1" ht="30" customHeight="1" x14ac:dyDescent="0.25">
      <c r="B4" s="21" t="s">
        <v>1</v>
      </c>
      <c r="C4" s="22" t="s">
        <v>2</v>
      </c>
      <c r="D4" s="22" t="s">
        <v>3</v>
      </c>
      <c r="E4" s="22" t="s">
        <v>52</v>
      </c>
      <c r="F4" s="23" t="s">
        <v>4</v>
      </c>
    </row>
    <row r="5" spans="2:7" x14ac:dyDescent="0.25">
      <c r="B5" s="8" t="s">
        <v>5</v>
      </c>
      <c r="C5" s="6" t="s">
        <v>53</v>
      </c>
      <c r="D5" s="46">
        <v>36</v>
      </c>
      <c r="E5" s="7">
        <v>0</v>
      </c>
      <c r="F5" s="9">
        <f>E5</f>
        <v>0</v>
      </c>
    </row>
    <row r="6" spans="2:7" x14ac:dyDescent="0.25">
      <c r="B6" s="8" t="s">
        <v>5</v>
      </c>
      <c r="C6" s="6" t="s">
        <v>6</v>
      </c>
      <c r="D6" s="46">
        <v>38</v>
      </c>
      <c r="E6" s="7">
        <v>0</v>
      </c>
      <c r="F6" s="9">
        <f t="shared" ref="F6:F20" si="0">E6</f>
        <v>0</v>
      </c>
    </row>
    <row r="7" spans="2:7" x14ac:dyDescent="0.25">
      <c r="B7" s="8" t="s">
        <v>5</v>
      </c>
      <c r="C7" s="6" t="s">
        <v>7</v>
      </c>
      <c r="D7" s="46">
        <v>10</v>
      </c>
      <c r="E7" s="7">
        <v>0</v>
      </c>
      <c r="F7" s="9">
        <f t="shared" si="0"/>
        <v>0</v>
      </c>
    </row>
    <row r="8" spans="2:7" x14ac:dyDescent="0.25">
      <c r="B8" s="8" t="s">
        <v>5</v>
      </c>
      <c r="C8" s="6" t="s">
        <v>8</v>
      </c>
      <c r="D8" s="46">
        <v>38</v>
      </c>
      <c r="E8" s="7">
        <v>0</v>
      </c>
      <c r="F8" s="9">
        <f t="shared" si="0"/>
        <v>0</v>
      </c>
    </row>
    <row r="9" spans="2:7" x14ac:dyDescent="0.25">
      <c r="B9" s="8" t="s">
        <v>9</v>
      </c>
      <c r="C9" s="6" t="s">
        <v>10</v>
      </c>
      <c r="D9" s="46">
        <v>46</v>
      </c>
      <c r="E9" s="7">
        <v>0</v>
      </c>
      <c r="F9" s="9">
        <f t="shared" si="0"/>
        <v>0</v>
      </c>
    </row>
    <row r="10" spans="2:7" x14ac:dyDescent="0.25">
      <c r="B10" s="8" t="s">
        <v>9</v>
      </c>
      <c r="C10" s="6" t="s">
        <v>11</v>
      </c>
      <c r="D10" s="46">
        <v>46</v>
      </c>
      <c r="E10" s="7">
        <v>0</v>
      </c>
      <c r="F10" s="9">
        <f t="shared" si="0"/>
        <v>0</v>
      </c>
    </row>
    <row r="11" spans="2:7" x14ac:dyDescent="0.25">
      <c r="B11" s="8" t="s">
        <v>9</v>
      </c>
      <c r="C11" s="6" t="s">
        <v>8</v>
      </c>
      <c r="D11" s="46">
        <v>46</v>
      </c>
      <c r="E11" s="7">
        <v>0</v>
      </c>
      <c r="F11" s="9">
        <f t="shared" si="0"/>
        <v>0</v>
      </c>
    </row>
    <row r="12" spans="2:7" x14ac:dyDescent="0.25">
      <c r="B12" s="8" t="s">
        <v>12</v>
      </c>
      <c r="C12" s="6" t="s">
        <v>13</v>
      </c>
      <c r="D12" s="46">
        <v>50</v>
      </c>
      <c r="E12" s="7">
        <v>0</v>
      </c>
      <c r="F12" s="9">
        <f t="shared" si="0"/>
        <v>0</v>
      </c>
    </row>
    <row r="13" spans="2:7" x14ac:dyDescent="0.25">
      <c r="B13" s="19" t="s">
        <v>14</v>
      </c>
      <c r="C13" s="6" t="s">
        <v>15</v>
      </c>
      <c r="D13" s="46">
        <v>4</v>
      </c>
      <c r="E13" s="7">
        <v>0</v>
      </c>
      <c r="F13" s="9">
        <f t="shared" si="0"/>
        <v>0</v>
      </c>
    </row>
    <row r="14" spans="2:7" x14ac:dyDescent="0.25">
      <c r="B14" s="19" t="s">
        <v>16</v>
      </c>
      <c r="C14" s="6" t="s">
        <v>17</v>
      </c>
      <c r="D14" s="46">
        <v>2</v>
      </c>
      <c r="E14" s="7">
        <v>0</v>
      </c>
      <c r="F14" s="9">
        <f t="shared" si="0"/>
        <v>0</v>
      </c>
    </row>
    <row r="15" spans="2:7" x14ac:dyDescent="0.25">
      <c r="B15" s="8" t="s">
        <v>18</v>
      </c>
      <c r="C15" s="6" t="s">
        <v>19</v>
      </c>
      <c r="D15" s="46">
        <v>2</v>
      </c>
      <c r="E15" s="7">
        <v>0</v>
      </c>
      <c r="F15" s="9">
        <f t="shared" si="0"/>
        <v>0</v>
      </c>
    </row>
    <row r="16" spans="2:7" x14ac:dyDescent="0.25">
      <c r="B16" s="19" t="s">
        <v>20</v>
      </c>
      <c r="C16" s="6" t="s">
        <v>54</v>
      </c>
      <c r="D16" s="47">
        <v>6</v>
      </c>
      <c r="E16" s="7">
        <v>0</v>
      </c>
      <c r="F16" s="9">
        <f>D16*E16</f>
        <v>0</v>
      </c>
      <c r="G16" s="50" t="s">
        <v>56</v>
      </c>
    </row>
    <row r="17" spans="2:7" x14ac:dyDescent="0.25">
      <c r="B17" s="19" t="s">
        <v>21</v>
      </c>
      <c r="C17" s="6" t="s">
        <v>22</v>
      </c>
      <c r="D17" s="47">
        <v>1</v>
      </c>
      <c r="E17" s="7">
        <v>0</v>
      </c>
      <c r="F17" s="9">
        <f t="shared" si="0"/>
        <v>0</v>
      </c>
    </row>
    <row r="18" spans="2:7" x14ac:dyDescent="0.25">
      <c r="B18" s="19" t="s">
        <v>23</v>
      </c>
      <c r="C18" s="6" t="s">
        <v>24</v>
      </c>
      <c r="D18" s="47">
        <v>1</v>
      </c>
      <c r="E18" s="7">
        <v>0</v>
      </c>
      <c r="F18" s="9">
        <f t="shared" si="0"/>
        <v>0</v>
      </c>
    </row>
    <row r="19" spans="2:7" x14ac:dyDescent="0.25">
      <c r="B19" s="19" t="s">
        <v>25</v>
      </c>
      <c r="C19" s="6" t="s">
        <v>55</v>
      </c>
      <c r="D19" s="47">
        <v>20</v>
      </c>
      <c r="E19" s="7">
        <v>0</v>
      </c>
      <c r="F19" s="9">
        <f>D19*E19</f>
        <v>0</v>
      </c>
      <c r="G19" s="50" t="s">
        <v>57</v>
      </c>
    </row>
    <row r="20" spans="2:7" ht="13.8" thickBot="1" x14ac:dyDescent="0.3">
      <c r="B20" s="8" t="s">
        <v>26</v>
      </c>
      <c r="C20" s="6" t="s">
        <v>27</v>
      </c>
      <c r="D20" s="47">
        <v>1</v>
      </c>
      <c r="E20" s="7">
        <v>0</v>
      </c>
      <c r="F20" s="9">
        <f t="shared" si="0"/>
        <v>0</v>
      </c>
    </row>
    <row r="21" spans="2:7" ht="13.8" thickBot="1" x14ac:dyDescent="0.3">
      <c r="B21" s="3"/>
      <c r="D21" s="35" t="s">
        <v>28</v>
      </c>
      <c r="E21" s="13"/>
      <c r="F21" s="14">
        <f>SUM(F5:F20)</f>
        <v>0</v>
      </c>
    </row>
    <row r="22" spans="2:7" x14ac:dyDescent="0.25">
      <c r="B22" s="51" t="s">
        <v>29</v>
      </c>
      <c r="C22" s="52"/>
      <c r="F22" s="2"/>
    </row>
    <row r="23" spans="2:7" x14ac:dyDescent="0.25">
      <c r="B23" s="51"/>
      <c r="C23" s="52"/>
      <c r="F23" s="2"/>
    </row>
    <row r="24" spans="2:7" ht="30.6" customHeight="1" thickBot="1" x14ac:dyDescent="0.3">
      <c r="B24" s="53"/>
      <c r="C24" s="54"/>
      <c r="D24" s="4"/>
      <c r="E24" s="4"/>
      <c r="F24" s="5"/>
    </row>
  </sheetData>
  <autoFilter ref="B4:F20" xr:uid="{E8ABC999-CF56-453D-B415-47454811D862}"/>
  <mergeCells count="2">
    <mergeCell ref="B22:C24"/>
    <mergeCell ref="B2:F3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D507F-C4EC-4F0B-B3C8-F571C47C195C}">
  <dimension ref="B1:E10"/>
  <sheetViews>
    <sheetView workbookViewId="0">
      <selection activeCell="B12" sqref="B12"/>
    </sheetView>
  </sheetViews>
  <sheetFormatPr defaultColWidth="9.109375" defaultRowHeight="13.2" x14ac:dyDescent="0.25"/>
  <cols>
    <col min="1" max="1" width="0.6640625" style="1" customWidth="1"/>
    <col min="2" max="2" width="41.33203125" style="1" customWidth="1"/>
    <col min="3" max="3" width="14.109375" style="1" customWidth="1"/>
    <col min="4" max="4" width="37.5546875" style="1" customWidth="1"/>
    <col min="5" max="5" width="25" style="1" customWidth="1"/>
    <col min="6" max="16384" width="9.109375" style="1"/>
  </cols>
  <sheetData>
    <row r="1" spans="2:5" ht="3.75" customHeight="1" thickBot="1" x14ac:dyDescent="0.3"/>
    <row r="2" spans="2:5" ht="15" customHeight="1" x14ac:dyDescent="0.25">
      <c r="B2" s="55" t="s">
        <v>50</v>
      </c>
      <c r="C2" s="56"/>
      <c r="D2" s="56"/>
      <c r="E2" s="57"/>
    </row>
    <row r="3" spans="2:5" ht="15" customHeight="1" x14ac:dyDescent="0.25">
      <c r="B3" s="58"/>
      <c r="C3" s="59"/>
      <c r="D3" s="59"/>
      <c r="E3" s="60"/>
    </row>
    <row r="4" spans="2:5" x14ac:dyDescent="0.25">
      <c r="B4" s="24"/>
      <c r="C4" s="25" t="s">
        <v>30</v>
      </c>
      <c r="D4" s="25" t="s">
        <v>31</v>
      </c>
      <c r="E4" s="26" t="s">
        <v>4</v>
      </c>
    </row>
    <row r="5" spans="2:5" x14ac:dyDescent="0.25">
      <c r="B5" s="16" t="s">
        <v>48</v>
      </c>
      <c r="C5" s="10">
        <v>240</v>
      </c>
      <c r="D5" s="11">
        <v>0</v>
      </c>
      <c r="E5" s="12">
        <f>C5*D5</f>
        <v>0</v>
      </c>
    </row>
    <row r="6" spans="2:5" ht="13.8" thickBot="1" x14ac:dyDescent="0.3">
      <c r="B6" s="16" t="s">
        <v>49</v>
      </c>
      <c r="C6" s="10">
        <v>40</v>
      </c>
      <c r="D6" s="11">
        <v>0</v>
      </c>
      <c r="E6" s="12">
        <f>C6*D6</f>
        <v>0</v>
      </c>
    </row>
    <row r="7" spans="2:5" ht="13.8" thickBot="1" x14ac:dyDescent="0.3">
      <c r="B7" s="18"/>
      <c r="C7" s="35" t="s">
        <v>28</v>
      </c>
      <c r="D7" s="35"/>
      <c r="E7" s="17">
        <f>E5+E6</f>
        <v>0</v>
      </c>
    </row>
    <row r="8" spans="2:5" x14ac:dyDescent="0.25">
      <c r="E8" s="15"/>
    </row>
    <row r="9" spans="2:5" x14ac:dyDescent="0.25">
      <c r="E9" s="15"/>
    </row>
    <row r="10" spans="2:5" x14ac:dyDescent="0.25">
      <c r="E10" s="15"/>
    </row>
  </sheetData>
  <mergeCells count="1">
    <mergeCell ref="B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4C863-9F0B-4D8E-93ED-59DC0C80D60D}">
  <dimension ref="B1:E9"/>
  <sheetViews>
    <sheetView zoomScale="115" zoomScaleNormal="115" workbookViewId="0">
      <selection activeCell="B11" sqref="B11"/>
    </sheetView>
  </sheetViews>
  <sheetFormatPr defaultColWidth="9.109375" defaultRowHeight="14.4" x14ac:dyDescent="0.3"/>
  <cols>
    <col min="1" max="1" width="0.6640625" style="27" customWidth="1"/>
    <col min="2" max="2" width="52.109375" style="27" bestFit="1" customWidth="1"/>
    <col min="3" max="3" width="30.109375" style="27" bestFit="1" customWidth="1"/>
    <col min="4" max="4" width="23" style="27" bestFit="1" customWidth="1"/>
    <col min="5" max="5" width="16.88671875" style="27" bestFit="1" customWidth="1"/>
    <col min="6" max="16384" width="9.109375" style="27"/>
  </cols>
  <sheetData>
    <row r="1" spans="2:5" ht="3.75" customHeight="1" thickBot="1" x14ac:dyDescent="0.35"/>
    <row r="2" spans="2:5" ht="18" thickBot="1" x14ac:dyDescent="0.35">
      <c r="B2" s="61" t="s">
        <v>44</v>
      </c>
      <c r="C2" s="62"/>
      <c r="D2" s="62"/>
      <c r="E2" s="63"/>
    </row>
    <row r="3" spans="2:5" ht="15" thickBot="1" x14ac:dyDescent="0.35">
      <c r="B3" s="37" t="s">
        <v>32</v>
      </c>
      <c r="C3" s="38" t="s">
        <v>33</v>
      </c>
      <c r="D3" s="39" t="s">
        <v>51</v>
      </c>
      <c r="E3" s="41" t="s">
        <v>4</v>
      </c>
    </row>
    <row r="4" spans="2:5" x14ac:dyDescent="0.3">
      <c r="B4" s="8" t="s">
        <v>34</v>
      </c>
      <c r="C4" s="44">
        <v>24</v>
      </c>
      <c r="D4" s="40">
        <v>0</v>
      </c>
      <c r="E4" s="42">
        <f>C4*D4</f>
        <v>0</v>
      </c>
    </row>
    <row r="5" spans="2:5" x14ac:dyDescent="0.3">
      <c r="B5" s="8" t="s">
        <v>35</v>
      </c>
      <c r="C5" s="44">
        <v>24</v>
      </c>
      <c r="D5" s="40">
        <v>0</v>
      </c>
      <c r="E5" s="42">
        <f t="shared" ref="E5:E8" si="0">C5*D5</f>
        <v>0</v>
      </c>
    </row>
    <row r="6" spans="2:5" x14ac:dyDescent="0.3">
      <c r="B6" s="8" t="s">
        <v>36</v>
      </c>
      <c r="C6" s="44">
        <v>24</v>
      </c>
      <c r="D6" s="40">
        <v>0</v>
      </c>
      <c r="E6" s="42">
        <f t="shared" si="0"/>
        <v>0</v>
      </c>
    </row>
    <row r="7" spans="2:5" x14ac:dyDescent="0.3">
      <c r="B7" s="8" t="s">
        <v>37</v>
      </c>
      <c r="C7" s="44">
        <v>24</v>
      </c>
      <c r="D7" s="40">
        <v>0</v>
      </c>
      <c r="E7" s="42">
        <f t="shared" si="0"/>
        <v>0</v>
      </c>
    </row>
    <row r="8" spans="2:5" ht="15" thickBot="1" x14ac:dyDescent="0.35">
      <c r="B8" s="28" t="s">
        <v>38</v>
      </c>
      <c r="C8" s="45">
        <v>24</v>
      </c>
      <c r="D8" s="40">
        <v>0</v>
      </c>
      <c r="E8" s="42">
        <f t="shared" si="0"/>
        <v>0</v>
      </c>
    </row>
    <row r="9" spans="2:5" ht="15" thickBot="1" x14ac:dyDescent="0.35">
      <c r="B9" s="64" t="s">
        <v>28</v>
      </c>
      <c r="C9" s="65"/>
      <c r="D9" s="66"/>
      <c r="E9" s="36">
        <f>SUM(E4:E8)</f>
        <v>0</v>
      </c>
    </row>
  </sheetData>
  <mergeCells count="2">
    <mergeCell ref="B2:E2"/>
    <mergeCell ref="B9:D9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A2E8-ED34-4DFD-A7A3-69868FF9DBD9}">
  <dimension ref="B1:C11"/>
  <sheetViews>
    <sheetView workbookViewId="0">
      <selection activeCell="C17" sqref="C17"/>
    </sheetView>
  </sheetViews>
  <sheetFormatPr defaultColWidth="9.109375" defaultRowHeight="14.4" x14ac:dyDescent="0.3"/>
  <cols>
    <col min="1" max="1" width="0.6640625" style="27" customWidth="1"/>
    <col min="2" max="2" width="35.88671875" style="27" bestFit="1" customWidth="1"/>
    <col min="3" max="3" width="26.88671875" style="27" customWidth="1"/>
    <col min="4" max="16384" width="9.109375" style="27"/>
  </cols>
  <sheetData>
    <row r="1" spans="2:3" ht="3.75" customHeight="1" thickBot="1" x14ac:dyDescent="0.35"/>
    <row r="2" spans="2:3" ht="18" thickBot="1" x14ac:dyDescent="0.35">
      <c r="B2" s="61" t="s">
        <v>39</v>
      </c>
      <c r="C2" s="63"/>
    </row>
    <row r="3" spans="2:3" ht="15" thickBot="1" x14ac:dyDescent="0.35">
      <c r="B3" s="29" t="s">
        <v>40</v>
      </c>
      <c r="C3" s="30" t="s">
        <v>41</v>
      </c>
    </row>
    <row r="4" spans="2:3" x14ac:dyDescent="0.3">
      <c r="B4" s="8" t="s">
        <v>0</v>
      </c>
      <c r="C4" s="31">
        <f>'P1.1 Preventief Onderhoud'!F21</f>
        <v>0</v>
      </c>
    </row>
    <row r="5" spans="2:3" x14ac:dyDescent="0.3">
      <c r="B5" s="8" t="s">
        <v>42</v>
      </c>
      <c r="C5" s="31">
        <f>'P1.2 Uurtarief'!E7</f>
        <v>0</v>
      </c>
    </row>
    <row r="6" spans="2:3" ht="15" thickBot="1" x14ac:dyDescent="0.35">
      <c r="B6" s="32" t="s">
        <v>44</v>
      </c>
      <c r="C6" s="33">
        <f>'P1.3 Voorrijkosten'!E9</f>
        <v>0</v>
      </c>
    </row>
    <row r="7" spans="2:3" ht="15" thickBot="1" x14ac:dyDescent="0.35">
      <c r="B7" s="34" t="s">
        <v>43</v>
      </c>
      <c r="C7" s="43">
        <f>SUM(C4:C6)</f>
        <v>0</v>
      </c>
    </row>
    <row r="8" spans="2:3" ht="15" thickBot="1" x14ac:dyDescent="0.35"/>
    <row r="9" spans="2:3" ht="25.5" customHeight="1" thickBot="1" x14ac:dyDescent="0.35">
      <c r="B9" s="49" t="s">
        <v>45</v>
      </c>
      <c r="C9" s="48"/>
    </row>
    <row r="10" spans="2:3" ht="26.25" customHeight="1" thickBot="1" x14ac:dyDescent="0.35">
      <c r="B10" s="49" t="s">
        <v>46</v>
      </c>
      <c r="C10" s="48"/>
    </row>
    <row r="11" spans="2:3" ht="69.75" customHeight="1" thickBot="1" x14ac:dyDescent="0.35">
      <c r="B11" s="49" t="s">
        <v>47</v>
      </c>
      <c r="C11" s="48"/>
    </row>
  </sheetData>
  <mergeCells count="1">
    <mergeCell ref="B2:C2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1986cd-2bf9-46eb-bb02-fce03035de09">
      <Terms xmlns="http://schemas.microsoft.com/office/infopath/2007/PartnerControls"/>
    </lcf76f155ced4ddcb4097134ff3c332f>
    <TaxCatchAll xmlns="f58aa058-446f-4afa-bc7c-5f71523abc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8B8775FB74045AB03E45BDFDC9F1A" ma:contentTypeVersion="10" ma:contentTypeDescription="Een nieuw document maken." ma:contentTypeScope="" ma:versionID="4c5677a0d11e8f5372420c0b0a13cf9a">
  <xsd:schema xmlns:xsd="http://www.w3.org/2001/XMLSchema" xmlns:xs="http://www.w3.org/2001/XMLSchema" xmlns:p="http://schemas.microsoft.com/office/2006/metadata/properties" xmlns:ns2="cb1986cd-2bf9-46eb-bb02-fce03035de09" xmlns:ns3="f58aa058-446f-4afa-bc7c-5f71523abc44" targetNamespace="http://schemas.microsoft.com/office/2006/metadata/properties" ma:root="true" ma:fieldsID="99fc4a63f11db51991e1ce7b79be72ea" ns2:_="" ns3:_="">
    <xsd:import namespace="cb1986cd-2bf9-46eb-bb02-fce03035de09"/>
    <xsd:import namespace="f58aa058-446f-4afa-bc7c-5f71523abc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1986cd-2bf9-46eb-bb02-fce03035de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5e36107-9fa1-4ac6-b55b-0a16aadbb1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a058-446f-4afa-bc7c-5f71523abc4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026dfac-0e36-4235-9e35-943e06d2e391}" ma:internalName="TaxCatchAll" ma:showField="CatchAllData" ma:web="f58aa058-446f-4afa-bc7c-5f71523ab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31D503-4196-4DC0-A1EC-6DBC35323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C8CE7C-3CFE-4000-850E-EFCB81BA3A06}">
  <ds:schemaRefs>
    <ds:schemaRef ds:uri="http://purl.org/dc/terms/"/>
    <ds:schemaRef ds:uri="http://schemas.microsoft.com/office/2006/metadata/properties"/>
    <ds:schemaRef ds:uri="http://www.w3.org/XML/1998/namespace"/>
    <ds:schemaRef ds:uri="f58aa058-446f-4afa-bc7c-5f71523abc44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b1986cd-2bf9-46eb-bb02-fce03035de09"/>
  </ds:schemaRefs>
</ds:datastoreItem>
</file>

<file path=customXml/itemProps3.xml><?xml version="1.0" encoding="utf-8"?>
<ds:datastoreItem xmlns:ds="http://schemas.openxmlformats.org/officeDocument/2006/customXml" ds:itemID="{FDF84AAC-DCA7-4CD8-BBAC-1556C0C99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1986cd-2bf9-46eb-bb02-fce03035de09"/>
    <ds:schemaRef ds:uri="f58aa058-446f-4afa-bc7c-5f71523abc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P1.1 Preventief Onderhoud</vt:lpstr>
      <vt:lpstr>P1.2 Uurtarief</vt:lpstr>
      <vt:lpstr>P1.3 Voorrijkosten</vt:lpstr>
      <vt:lpstr>P Totaalprijs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Hulst</dc:creator>
  <cp:keywords/>
  <dc:description/>
  <cp:lastModifiedBy>Job Koning</cp:lastModifiedBy>
  <cp:revision/>
  <dcterms:created xsi:type="dcterms:W3CDTF">2021-11-19T07:28:34Z</dcterms:created>
  <dcterms:modified xsi:type="dcterms:W3CDTF">2026-06-10T07:37:02Z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4cd95d-fb11-4cc5-b983-86c9412f844f_Enabled">
    <vt:lpwstr>true</vt:lpwstr>
  </property>
  <property fmtid="{D5CDD505-2E9C-101B-9397-08002B2CF9AE}" pid="3" name="MSIP_Label_704cd95d-fb11-4cc5-b983-86c9412f844f_SetDate">
    <vt:lpwstr>2025-11-20T10:41:22Z</vt:lpwstr>
  </property>
  <property fmtid="{D5CDD505-2E9C-101B-9397-08002B2CF9AE}" pid="4" name="MSIP_Label_704cd95d-fb11-4cc5-b983-86c9412f844f_Method">
    <vt:lpwstr>Standard</vt:lpwstr>
  </property>
  <property fmtid="{D5CDD505-2E9C-101B-9397-08002B2CF9AE}" pid="5" name="MSIP_Label_704cd95d-fb11-4cc5-b983-86c9412f844f_Name">
    <vt:lpwstr>Intern</vt:lpwstr>
  </property>
  <property fmtid="{D5CDD505-2E9C-101B-9397-08002B2CF9AE}" pid="6" name="MSIP_Label_704cd95d-fb11-4cc5-b983-86c9412f844f_SiteId">
    <vt:lpwstr>a75be28e-1ec3-4d7c-a219-4fff9ec122f6</vt:lpwstr>
  </property>
  <property fmtid="{D5CDD505-2E9C-101B-9397-08002B2CF9AE}" pid="7" name="MSIP_Label_704cd95d-fb11-4cc5-b983-86c9412f844f_ActionId">
    <vt:lpwstr>6391affb-c6f6-4cbc-b835-e7c27da31628</vt:lpwstr>
  </property>
  <property fmtid="{D5CDD505-2E9C-101B-9397-08002B2CF9AE}" pid="8" name="MSIP_Label_704cd95d-fb11-4cc5-b983-86c9412f844f_ContentBits">
    <vt:lpwstr>0</vt:lpwstr>
  </property>
  <property fmtid="{D5CDD505-2E9C-101B-9397-08002B2CF9AE}" pid="9" name="MSIP_Label_704cd95d-fb11-4cc5-b983-86c9412f844f_Tag">
    <vt:lpwstr>10, 3, 0, 1</vt:lpwstr>
  </property>
  <property fmtid="{D5CDD505-2E9C-101B-9397-08002B2CF9AE}" pid="10" name="ContentTypeId">
    <vt:lpwstr>0x0101006CB8B8775FB74045AB03E45BDFDC9F1A</vt:lpwstr>
  </property>
  <property fmtid="{D5CDD505-2E9C-101B-9397-08002B2CF9AE}" pid="11" name="MediaServiceImageTags">
    <vt:lpwstr/>
  </property>
</Properties>
</file>